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gglopau.sharepoint.com/sites/Jurancon/Documents partages/Finances/Commande publique/03_Marchés/02. En cours/08_Marchés fournitures et services/2026-07 Assurances/DCE/LOT 1 DAB/Annexe CCTP LOT 1 Statistiques sinistres &amp; parc/"/>
    </mc:Choice>
  </mc:AlternateContent>
  <xr:revisionPtr revIDLastSave="0" documentId="8_{B37888E0-0862-4BF4-9E21-A69C0FEBF219}" xr6:coauthVersionLast="47" xr6:coauthVersionMax="47" xr10:uidLastSave="{00000000-0000-0000-0000-000000000000}"/>
  <bookViews>
    <workbookView xWindow="-108" yWindow="-108" windowWidth="23256" windowHeight="12456" xr2:uid="{E358BCB3-02F1-4EBA-9BEC-95913789AC0C}"/>
  </bookViews>
  <sheets>
    <sheet name="LISTE BATIMENTS" sheetId="3" r:id="rId1"/>
    <sheet name="DATAS" sheetId="2" state="hidden" r:id="rId2"/>
  </sheets>
  <definedNames>
    <definedName name="ADMINISTRATION">DATAS!$A$3:$AP$3</definedName>
    <definedName name="AUTRES_BIENS_IMMO">DATAS!$A$12:$J$12</definedName>
    <definedName name="BATIMENT_EN_COURS_CONSTRUC">DATAS!$A$17:$B$17</definedName>
    <definedName name="BATIMENT_VOUE_DEMOLITION">DATAS!$A$18:$E$18</definedName>
    <definedName name="BIENS_EXT">DATAS!$A$11:$C$11</definedName>
    <definedName name="BOIS_FORETS">DATAS!$A$6:$B$6</definedName>
    <definedName name="CHAPITEAU_STRUC_LEGERE">DATAS!$A$16:$B$16</definedName>
    <definedName name="CULTE">DATAS!$A$19:$P$19</definedName>
    <definedName name="ENSEIGNEMENT">DATAS!$A$2:$O$2</definedName>
    <definedName name="HABITATION">DATAS!$A$14:$H$14</definedName>
    <definedName name="INDUSTRIE_COMMERCE">DATAS!$A$7:$BD$7</definedName>
    <definedName name="OUVRA_ART_GEN_CIV">DATAS!$A$15:$X$15</definedName>
    <definedName name="PAYS">DATAS!$A$13:$AD$13</definedName>
    <definedName name="PORT">DATAS!$A$8:$E$8</definedName>
    <definedName name="SANITAIRE_SOCIAL">DATAS!$A$4:$P$4</definedName>
    <definedName name="SERRE">DATAS!$A$1:$B$1</definedName>
    <definedName name="SOCIOCULTUREL">DATAS!$A$9:$Y$9</definedName>
    <definedName name="SPORT">DATAS!$A$5:$V$5</definedName>
    <definedName name="TYPE_RISQUE">DATAS!$A$10:$R$10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" l="1"/>
  <c r="C17" i="3"/>
  <c r="C4" i="3"/>
  <c r="C26" i="3" l="1"/>
</calcChain>
</file>

<file path=xl/sharedStrings.xml><?xml version="1.0" encoding="utf-8"?>
<sst xmlns="http://schemas.openxmlformats.org/spreadsheetml/2006/main" count="410" uniqueCount="327">
  <si>
    <t>SERRE</t>
  </si>
  <si>
    <t>CITE_SCOLAIRE</t>
  </si>
  <si>
    <t>CITE_UNIVERSITAIRE</t>
  </si>
  <si>
    <t>COLLEGE</t>
  </si>
  <si>
    <t>GARDERIE</t>
  </si>
  <si>
    <t>GROUPE_SCOLAIRE</t>
  </si>
  <si>
    <t>IUFM</t>
  </si>
  <si>
    <t>LYCEE</t>
  </si>
  <si>
    <t>LYCEE_GENERAL</t>
  </si>
  <si>
    <t>LYCEE_PROFESSIONNEL</t>
  </si>
  <si>
    <t>LYCEE_TECHNIQUE</t>
  </si>
  <si>
    <t>ECOLE_MATERNELLE</t>
  </si>
  <si>
    <t>ECOLE_PRIMAIRE</t>
  </si>
  <si>
    <t>ETABLISSEMENT_ENSEIGNEMENT_RECHERCHE</t>
  </si>
  <si>
    <t>ETABLISSEMENT_ENSEIGNEMENT_PRO</t>
  </si>
  <si>
    <t>ADI</t>
  </si>
  <si>
    <t>AGENCE_NATIONALE</t>
  </si>
  <si>
    <t>ANTENNE</t>
  </si>
  <si>
    <t>ARCHIVE</t>
  </si>
  <si>
    <t>ASSEMBLEE</t>
  </si>
  <si>
    <t>ASSOCIATION</t>
  </si>
  <si>
    <t>BUREAU</t>
  </si>
  <si>
    <t>CAF</t>
  </si>
  <si>
    <t>CDT</t>
  </si>
  <si>
    <t>CENTRE_ORIENTATION_INFORMATIONS</t>
  </si>
  <si>
    <t>CENTRE_DOCUMENTATION_INFORMATION</t>
  </si>
  <si>
    <t>CIRCONSCRIPTION</t>
  </si>
  <si>
    <t>CITE_JUDICIAIRE</t>
  </si>
  <si>
    <t>CONSEIL_PRUDHOMMES</t>
  </si>
  <si>
    <t>CONSERVATION_DEPARTEMENTALE_MUSEES</t>
  </si>
  <si>
    <t>DGADS</t>
  </si>
  <si>
    <t>DGAIF</t>
  </si>
  <si>
    <t>DIRECTION_BATIMENTS</t>
  </si>
  <si>
    <t>DIRECTION_SERVICES_TECHNIQUES</t>
  </si>
  <si>
    <t>DDAF</t>
  </si>
  <si>
    <t>DDASS</t>
  </si>
  <si>
    <t>GENDARMERIE</t>
  </si>
  <si>
    <t>HOTEL_COMMUNAUTAIRE</t>
  </si>
  <si>
    <t>HOTEL_REGION</t>
  </si>
  <si>
    <t>HOTEL_VILLE</t>
  </si>
  <si>
    <t>HOTEL_DEPARTEMENT</t>
  </si>
  <si>
    <t>INSPECTION_ACADEMIQUE</t>
  </si>
  <si>
    <t>LOCAL_SYNDICAL</t>
  </si>
  <si>
    <t>PAIERIE_DEPARTEMENTALE</t>
  </si>
  <si>
    <t>PALAIS_JUSTICE</t>
  </si>
  <si>
    <t>PERCEPTION</t>
  </si>
  <si>
    <t>PERMANENCE</t>
  </si>
  <si>
    <t>POLICE</t>
  </si>
  <si>
    <t>POSTE</t>
  </si>
  <si>
    <t>PRISON</t>
  </si>
  <si>
    <t>PREFECTURE</t>
  </si>
  <si>
    <t>SALLE_REUNION</t>
  </si>
  <si>
    <t>SIEGE</t>
  </si>
  <si>
    <t>SYNDICAT</t>
  </si>
  <si>
    <t>TRIBUNAL</t>
  </si>
  <si>
    <t>UNION_DEPARTEMENTALE_SAPEURS_POMPIERS</t>
  </si>
  <si>
    <t>CAMSP</t>
  </si>
  <si>
    <t>CCAS</t>
  </si>
  <si>
    <t>CENTRE_MEDICO_SOCIAL</t>
  </si>
  <si>
    <t>CENTRE_MEDICAL</t>
  </si>
  <si>
    <t>CIAS</t>
  </si>
  <si>
    <t>EHPAD</t>
  </si>
  <si>
    <t>FJT</t>
  </si>
  <si>
    <t>HOPITAL</t>
  </si>
  <si>
    <t>INFIRMERIE</t>
  </si>
  <si>
    <t>LABORATOIRE</t>
  </si>
  <si>
    <t>MAISON_ACCUEIL_PERSONNES_HANDICAPEES</t>
  </si>
  <si>
    <t>MAISON_ENFANCE</t>
  </si>
  <si>
    <t>MAISON_RETRAITE</t>
  </si>
  <si>
    <t>MAISON_SANTE</t>
  </si>
  <si>
    <t>ETABLISSEMENT_THERMAL_CURE</t>
  </si>
  <si>
    <t>ARENE</t>
  </si>
  <si>
    <t>BOULODROME</t>
  </si>
  <si>
    <t>CENTRE_NAUTIQUE</t>
  </si>
  <si>
    <t>CLUB_HOUSE</t>
  </si>
  <si>
    <t>COMPLEXE_SPORTIF</t>
  </si>
  <si>
    <t>DOJO</t>
  </si>
  <si>
    <t>GOLF</t>
  </si>
  <si>
    <t>GYMNASE</t>
  </si>
  <si>
    <t>HALLE_SPORT</t>
  </si>
  <si>
    <t>HARAS</t>
  </si>
  <si>
    <t>HIPPODROME</t>
  </si>
  <si>
    <t>MANEGE_COUVERT</t>
  </si>
  <si>
    <t>PATINOIRE</t>
  </si>
  <si>
    <t>PISCINE</t>
  </si>
  <si>
    <t>SALLE_SPORT</t>
  </si>
  <si>
    <t>STADE</t>
  </si>
  <si>
    <t>TENNIS_COUVERT</t>
  </si>
  <si>
    <t>TERRAIN_SPORT</t>
  </si>
  <si>
    <t>TRIBUNE</t>
  </si>
  <si>
    <t>VESTIAIRE</t>
  </si>
  <si>
    <t>ECURIE</t>
  </si>
  <si>
    <t>BOIS</t>
  </si>
  <si>
    <t>ABRIS</t>
  </si>
  <si>
    <t>AIRE</t>
  </si>
  <si>
    <t>ALGECO</t>
  </si>
  <si>
    <t>ARSENAL</t>
  </si>
  <si>
    <t>ATELIER_ARTISAN</t>
  </si>
  <si>
    <t>ATELIER_USINE</t>
  </si>
  <si>
    <t>AUBERGE_JEUNESSE</t>
  </si>
  <si>
    <t>AERODROME</t>
  </si>
  <si>
    <t>BUNGALOW</t>
  </si>
  <si>
    <t>CAMPING</t>
  </si>
  <si>
    <t>CANTINE</t>
  </si>
  <si>
    <t>CARAVANE</t>
  </si>
  <si>
    <t>CASERNE</t>
  </si>
  <si>
    <t>CASINO</t>
  </si>
  <si>
    <t>CAVE_NON_VINAIRE</t>
  </si>
  <si>
    <t>CAVE_VINAIRE</t>
  </si>
  <si>
    <t>CENTRE_ENFOUISSEMENT_TECHNIQUE</t>
  </si>
  <si>
    <t>CENTRE_EXPLOITATION</t>
  </si>
  <si>
    <t>CENTRE_DENEIGEMENT</t>
  </si>
  <si>
    <t>CENTRE_SECOURS</t>
  </si>
  <si>
    <t>CENTRE_TECHNIQUE_ENTRETIEN_ROUTES</t>
  </si>
  <si>
    <t>CHALET</t>
  </si>
  <si>
    <t>CIMETIERE</t>
  </si>
  <si>
    <t>COMMERCE</t>
  </si>
  <si>
    <t>DEPOT</t>
  </si>
  <si>
    <t>ENTREPOT</t>
  </si>
  <si>
    <t>ESPACE_PARTAGE</t>
  </si>
  <si>
    <t>FERME</t>
  </si>
  <si>
    <t>FOURRIERE</t>
  </si>
  <si>
    <t>GARAGE_STATIONNEMENT</t>
  </si>
  <si>
    <t>GARAGE_MECANIQUE</t>
  </si>
  <si>
    <t>GRANGE</t>
  </si>
  <si>
    <t>GITE</t>
  </si>
  <si>
    <t>HALLE</t>
  </si>
  <si>
    <t>HANGAR</t>
  </si>
  <si>
    <t>HOTELLERIE</t>
  </si>
  <si>
    <t>INDUSTRIE</t>
  </si>
  <si>
    <t>KIOSQUE</t>
  </si>
  <si>
    <t>MARCHE</t>
  </si>
  <si>
    <t>MOBILHOME</t>
  </si>
  <si>
    <t>OFFICE_TOURISME</t>
  </si>
  <si>
    <t>PARC</t>
  </si>
  <si>
    <t>PARKING</t>
  </si>
  <si>
    <t>PARKING_COUVERT</t>
  </si>
  <si>
    <t>PARKING_OUVERT</t>
  </si>
  <si>
    <t>PREAU</t>
  </si>
  <si>
    <t>PREFABRIQUE</t>
  </si>
  <si>
    <t>PENICHE</t>
  </si>
  <si>
    <t>RESTAURANT</t>
  </si>
  <si>
    <t>SDIS</t>
  </si>
  <si>
    <t>SERVICE_TECHNIQUE_MUNICIPAL</t>
  </si>
  <si>
    <t>STATION_TELEMESURE</t>
  </si>
  <si>
    <t>TOURISME</t>
  </si>
  <si>
    <t>USINE</t>
  </si>
  <si>
    <t>WC</t>
  </si>
  <si>
    <t>CAPITAINERIE</t>
  </si>
  <si>
    <t>PORT</t>
  </si>
  <si>
    <t>PORT_COMMERCE</t>
  </si>
  <si>
    <t>PORT_PLAISANCE</t>
  </si>
  <si>
    <t>AIDE_SOCIAL</t>
  </si>
  <si>
    <t>BIBLIOTHEQUE</t>
  </si>
  <si>
    <t>CENTRE_CULTUREL</t>
  </si>
  <si>
    <t>CENTRE_LOISIRS</t>
  </si>
  <si>
    <t>CENTRE_VACANCES</t>
  </si>
  <si>
    <t>CENTRE_SOCIAL</t>
  </si>
  <si>
    <t>CINEMA</t>
  </si>
  <si>
    <t>CONSERVATOIRE</t>
  </si>
  <si>
    <t>CRECHE</t>
  </si>
  <si>
    <t>FOYER</t>
  </si>
  <si>
    <t>LUDOTHEQUE</t>
  </si>
  <si>
    <t>MAISON_SOLIDARITE_DEPARTEMENTALE</t>
  </si>
  <si>
    <t>MAISON_QUARTIER</t>
  </si>
  <si>
    <t>MEDIATHEQUE</t>
  </si>
  <si>
    <t>MUSEE</t>
  </si>
  <si>
    <t>OPERA</t>
  </si>
  <si>
    <t>PALAIS_CONGRES</t>
  </si>
  <si>
    <t>PARC_EXPO</t>
  </si>
  <si>
    <t>SALLE_SPECTACLE</t>
  </si>
  <si>
    <t>SALLE_FETES</t>
  </si>
  <si>
    <t>SALLE_POLYVALENTE</t>
  </si>
  <si>
    <t>THEATRE</t>
  </si>
  <si>
    <t>ECOLE_DANSE</t>
  </si>
  <si>
    <t>ECOLE_MUSIQUE</t>
  </si>
  <si>
    <t>ADMINISTRATION</t>
  </si>
  <si>
    <t>AUTRES_BIENS_IMMO</t>
  </si>
  <si>
    <t>BATIMENT_EN_COURS_CONSTRUC</t>
  </si>
  <si>
    <t>BIENS_EXT</t>
  </si>
  <si>
    <t>BOIS_FORETS</t>
  </si>
  <si>
    <t>BATIMENT_VOUE_DEMOLITION</t>
  </si>
  <si>
    <t>CHAPITEAU_STRUC_LEGERE</t>
  </si>
  <si>
    <t>CULTE</t>
  </si>
  <si>
    <t>ENSEIGNEMENT</t>
  </si>
  <si>
    <t>HABITATION</t>
  </si>
  <si>
    <t>INDUSTRIE_COMMERCE</t>
  </si>
  <si>
    <t>OUVRA_ART_GEN_CIV</t>
  </si>
  <si>
    <t>SANITAIRE_SOCIAL</t>
  </si>
  <si>
    <t>SOCIOCULTUREL</t>
  </si>
  <si>
    <t>SPORT</t>
  </si>
  <si>
    <t>MOBILIER_URBAIN</t>
  </si>
  <si>
    <t>CHATEAU</t>
  </si>
  <si>
    <t>FORT</t>
  </si>
  <si>
    <t>GARE</t>
  </si>
  <si>
    <t>HORLOGE</t>
  </si>
  <si>
    <t>LAVOIR</t>
  </si>
  <si>
    <t>MOULIN</t>
  </si>
  <si>
    <t>PHARE</t>
  </si>
  <si>
    <t>PORTE</t>
  </si>
  <si>
    <t>TOUR_GUET</t>
  </si>
  <si>
    <t>France</t>
  </si>
  <si>
    <t>Belgique</t>
  </si>
  <si>
    <t>Espagne</t>
  </si>
  <si>
    <t>Allemagne</t>
  </si>
  <si>
    <t>Autriche</t>
  </si>
  <si>
    <t>Bulgarie</t>
  </si>
  <si>
    <t>Chypre</t>
  </si>
  <si>
    <t>Danemark</t>
  </si>
  <si>
    <t>Estonie</t>
  </si>
  <si>
    <t>Finlande</t>
  </si>
  <si>
    <t>Grèce</t>
  </si>
  <si>
    <t>Hongrie</t>
  </si>
  <si>
    <t>Irlande</t>
  </si>
  <si>
    <t>Italie</t>
  </si>
  <si>
    <t>Lettonie</t>
  </si>
  <si>
    <t>Lituanie</t>
  </si>
  <si>
    <t>Luxembourg</t>
  </si>
  <si>
    <t>Malte</t>
  </si>
  <si>
    <t>Norvège</t>
  </si>
  <si>
    <t>Pays-Bas</t>
  </si>
  <si>
    <t>Pologne</t>
  </si>
  <si>
    <t>Portugal</t>
  </si>
  <si>
    <t>Roumanie</t>
  </si>
  <si>
    <t>Royaume-uni</t>
  </si>
  <si>
    <t>République tchèque</t>
  </si>
  <si>
    <t>Slovaquie</t>
  </si>
  <si>
    <t>Slovénie</t>
  </si>
  <si>
    <t>Suisse</t>
  </si>
  <si>
    <t>Suède</t>
  </si>
  <si>
    <t>APPARTEMENT</t>
  </si>
  <si>
    <t>IGH</t>
  </si>
  <si>
    <t>IMMEUBLE</t>
  </si>
  <si>
    <t>MAISON_HABITATION</t>
  </si>
  <si>
    <t>MAS</t>
  </si>
  <si>
    <t>PRESBYTERE</t>
  </si>
  <si>
    <t>RESIDENCE</t>
  </si>
  <si>
    <t>ANTENNE_RELAIS</t>
  </si>
  <si>
    <t>AQUEDUC</t>
  </si>
  <si>
    <t>BASSIN</t>
  </si>
  <si>
    <t>CHAUFFERIE</t>
  </si>
  <si>
    <t>CHATEAU_EAU</t>
  </si>
  <si>
    <t>CONTAINER</t>
  </si>
  <si>
    <t>CONTENEUR_DMS</t>
  </si>
  <si>
    <t>DECHETTERIE</t>
  </si>
  <si>
    <t>POMPE</t>
  </si>
  <si>
    <t>PONT</t>
  </si>
  <si>
    <t>PONTON</t>
  </si>
  <si>
    <t>PUITS</t>
  </si>
  <si>
    <t>QUAI</t>
  </si>
  <si>
    <t>QUAI_CHRGT</t>
  </si>
  <si>
    <t>REMONTEES_MECA</t>
  </si>
  <si>
    <t>RESERVOIR</t>
  </si>
  <si>
    <t>SILO</t>
  </si>
  <si>
    <t>STATION_EPURATION</t>
  </si>
  <si>
    <t>STATION_POMPAGE</t>
  </si>
  <si>
    <t>STATION_TECHNIQUE_DIVERSE</t>
  </si>
  <si>
    <t>TRANSFORMATEUR</t>
  </si>
  <si>
    <t>TUNNEL</t>
  </si>
  <si>
    <t>ECLUSE</t>
  </si>
  <si>
    <t>CHAPITEAU_STRUCTURE_LEGERE</t>
  </si>
  <si>
    <t>BATIMENT_DESAFFECTE</t>
  </si>
  <si>
    <t>FRICHE</t>
  </si>
  <si>
    <t>RUINES_VOUEES_DEMOLITION</t>
  </si>
  <si>
    <t>VESTIGE</t>
  </si>
  <si>
    <t>ABBAYE</t>
  </si>
  <si>
    <t>AUMONERIE</t>
  </si>
  <si>
    <t>BASILIQUE</t>
  </si>
  <si>
    <t>BEFFROY</t>
  </si>
  <si>
    <t>CATHEDRALE</t>
  </si>
  <si>
    <t>CHAPELLE</t>
  </si>
  <si>
    <t>CLOCHER</t>
  </si>
  <si>
    <t>COUVENT</t>
  </si>
  <si>
    <t>MONASTERE</t>
  </si>
  <si>
    <t>MOSQUEE</t>
  </si>
  <si>
    <t>ORATOIRE</t>
  </si>
  <si>
    <t>SANCTUAIRE</t>
  </si>
  <si>
    <t>SYNAGOGUE</t>
  </si>
  <si>
    <t>TEMPLE</t>
  </si>
  <si>
    <t>EGLISE</t>
  </si>
  <si>
    <t>DESIGNATION_BATIMENT</t>
  </si>
  <si>
    <t>LIBELLE_VOIE</t>
  </si>
  <si>
    <t>SUPERFICIE</t>
  </si>
  <si>
    <t>TYPE_DE_RISQUE</t>
  </si>
  <si>
    <t>USAGE</t>
  </si>
  <si>
    <t>QUALITE_OCCUPATION</t>
  </si>
  <si>
    <t/>
  </si>
  <si>
    <t>ATELIERS MUNICIPAUX</t>
  </si>
  <si>
    <t>RUE DU GAVE</t>
  </si>
  <si>
    <t>PROPRIETAIRE_OCCUPANT</t>
  </si>
  <si>
    <t>EGLISE STE MARIE CIMETIERE</t>
  </si>
  <si>
    <t>RUE DU GENERAL LECLERC</t>
  </si>
  <si>
    <t>CHAPELLE ET FOYER QUARTIER  ROUSSE</t>
  </si>
  <si>
    <t>RUE PICHON</t>
  </si>
  <si>
    <t>POLE ASSOCIATIF ET SPORTIF</t>
  </si>
  <si>
    <t>RUE GUYNEMER</t>
  </si>
  <si>
    <t>RUE CHARLES DE GAULLE</t>
  </si>
  <si>
    <t>RUE DE BORJA</t>
  </si>
  <si>
    <t>AVENUE BAGNELL</t>
  </si>
  <si>
    <t>MAISON POUR TOUS</t>
  </si>
  <si>
    <t>RUE JEAN MOULIN</t>
  </si>
  <si>
    <t>PROPRIETAIRE_NON_OCCUPANT</t>
  </si>
  <si>
    <t>PLACE DU JUNQUE</t>
  </si>
  <si>
    <t>RUE LOUIS BARTHOU</t>
  </si>
  <si>
    <t>MAISON ASSOCIATIONS</t>
  </si>
  <si>
    <t>RUE JOLIOT CURIE</t>
  </si>
  <si>
    <t>LOCAL ACCUEIL JEUNES</t>
  </si>
  <si>
    <t>AVENUE DU CORPS FRANC POMMIES</t>
  </si>
  <si>
    <t>AV CORPS F POMMIES</t>
  </si>
  <si>
    <t>GYMNASE MUNICIPAL</t>
  </si>
  <si>
    <t>GROUPE SCOLAIRE JEAN MOULIN</t>
  </si>
  <si>
    <t>IMMEUBLE PRAT</t>
  </si>
  <si>
    <t>WC PUBLICS NON RATTACHES AUX BATIMENTS SUS DESIGNES</t>
  </si>
  <si>
    <t>COMPLEXE SPORTIF JEAN LICHANOT SALLE DU BERNET</t>
  </si>
  <si>
    <t>PLACE DU BERNET</t>
  </si>
  <si>
    <t>MAIRIE PRINCIPALE</t>
  </si>
  <si>
    <t>FOYER FOOT POLE ASSOCIATIIF ET SPORTIF</t>
  </si>
  <si>
    <t>AVENUE CORPS FRANC POMMIES</t>
  </si>
  <si>
    <t>ROUTE DE LA CHAPELLE DE ROUSSE</t>
  </si>
  <si>
    <t>BATIMENT ANNEXE 1 MAIRIE (CCAS+PM)</t>
  </si>
  <si>
    <t xml:space="preserve">MAISON MOUREU BATIMENT ANNEXE 2 MAIRIE </t>
  </si>
  <si>
    <t>POLE CULTUREL L ATELIER DU NEEZ (SANS TERRASSE COUVERTE COTE NEEZ)</t>
  </si>
  <si>
    <t>DEPOT+Local Chasseur</t>
  </si>
  <si>
    <t>SERVICE TECHNIQUE + SERVICES COM + EVEN/CULTURE</t>
  </si>
  <si>
    <t>GROUPE SCOLAIRE LOUIS BARTHOU (avec préaux 160+145)</t>
  </si>
  <si>
    <t>Centre de Loisirs (ALSH)</t>
  </si>
  <si>
    <t>STADE (TRIBUNES)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</si>
</sst>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46C32-516C-4B7F-8AC7-27DFB694803F}">
  <dimension ref="A1:F26"/>
  <sheetViews>
    <sheetView tabSelected="1" workbookViewId="0">
      <selection activeCell="D26" sqref="D26"/>
    </sheetView>
  </sheetViews>
  <sheetFormatPr baseColWidth="10" defaultRowHeight="13.2" x14ac:dyDescent="0.25"/>
  <cols>
    <col min="1" max="1" width="73" bestFit="1" customWidth="1"/>
    <col min="2" max="2" width="34.88671875" bestFit="1" customWidth="1"/>
    <col min="3" max="3" width="20" style="1" bestFit="1" customWidth="1"/>
    <col min="4" max="4" width="22.33203125" bestFit="1" customWidth="1"/>
    <col min="5" max="5" width="31.5546875" bestFit="1" customWidth="1"/>
    <col min="6" max="6" width="30.21875" bestFit="1" customWidth="1"/>
  </cols>
  <sheetData>
    <row r="1" spans="1:6" x14ac:dyDescent="0.25">
      <c r="A1" s="2" t="s">
        <v>280</v>
      </c>
      <c r="B1" s="2" t="s">
        <v>281</v>
      </c>
      <c r="C1" s="5" t="s">
        <v>282</v>
      </c>
      <c r="D1" s="2" t="s">
        <v>283</v>
      </c>
      <c r="E1" s="2" t="s">
        <v>284</v>
      </c>
      <c r="F1" s="2" t="s">
        <v>285</v>
      </c>
    </row>
    <row r="2" spans="1:6" x14ac:dyDescent="0.25">
      <c r="A2" s="3" t="s">
        <v>287</v>
      </c>
      <c r="B2" t="s">
        <v>288</v>
      </c>
      <c r="C2" s="4">
        <v>1100</v>
      </c>
      <c r="D2" t="s">
        <v>186</v>
      </c>
      <c r="E2" t="s">
        <v>143</v>
      </c>
      <c r="F2" t="s">
        <v>289</v>
      </c>
    </row>
    <row r="3" spans="1:6" x14ac:dyDescent="0.25">
      <c r="A3" s="3" t="s">
        <v>290</v>
      </c>
      <c r="B3" t="s">
        <v>291</v>
      </c>
      <c r="C3" s="4">
        <v>850</v>
      </c>
      <c r="D3" t="s">
        <v>183</v>
      </c>
      <c r="E3" t="s">
        <v>279</v>
      </c>
      <c r="F3" t="s">
        <v>289</v>
      </c>
    </row>
    <row r="4" spans="1:6" x14ac:dyDescent="0.25">
      <c r="A4" s="3" t="s">
        <v>292</v>
      </c>
      <c r="B4" t="s">
        <v>318</v>
      </c>
      <c r="C4" s="4">
        <f>163+295.2+105</f>
        <v>563.20000000000005</v>
      </c>
      <c r="D4" t="s">
        <v>183</v>
      </c>
      <c r="E4" t="s">
        <v>270</v>
      </c>
      <c r="F4" t="s">
        <v>289</v>
      </c>
    </row>
    <row r="5" spans="1:6" x14ac:dyDescent="0.25">
      <c r="A5" s="3" t="s">
        <v>315</v>
      </c>
      <c r="B5" t="s">
        <v>296</v>
      </c>
      <c r="C5" s="4">
        <v>460</v>
      </c>
      <c r="D5" t="s">
        <v>176</v>
      </c>
      <c r="E5" t="s">
        <v>39</v>
      </c>
      <c r="F5" t="s">
        <v>289</v>
      </c>
    </row>
    <row r="6" spans="1:6" x14ac:dyDescent="0.25">
      <c r="A6" s="3" t="s">
        <v>319</v>
      </c>
      <c r="B6" t="s">
        <v>297</v>
      </c>
      <c r="C6" s="4">
        <v>242</v>
      </c>
      <c r="D6" t="s">
        <v>188</v>
      </c>
      <c r="E6" t="s">
        <v>57</v>
      </c>
      <c r="F6" t="s">
        <v>289</v>
      </c>
    </row>
    <row r="7" spans="1:6" x14ac:dyDescent="0.25">
      <c r="A7" s="3" t="s">
        <v>320</v>
      </c>
      <c r="B7" t="s">
        <v>297</v>
      </c>
      <c r="C7" s="4">
        <v>313</v>
      </c>
      <c r="D7" t="s">
        <v>176</v>
      </c>
      <c r="E7" t="s">
        <v>21</v>
      </c>
      <c r="F7" t="s">
        <v>289</v>
      </c>
    </row>
    <row r="8" spans="1:6" x14ac:dyDescent="0.25">
      <c r="A8" s="3" t="s">
        <v>322</v>
      </c>
      <c r="B8" t="s">
        <v>293</v>
      </c>
      <c r="C8" s="4">
        <v>225</v>
      </c>
      <c r="D8" t="s">
        <v>186</v>
      </c>
      <c r="E8" t="s">
        <v>117</v>
      </c>
      <c r="F8" t="s">
        <v>289</v>
      </c>
    </row>
    <row r="9" spans="1:6" x14ac:dyDescent="0.25">
      <c r="A9" s="3" t="s">
        <v>311</v>
      </c>
      <c r="B9" t="s">
        <v>297</v>
      </c>
      <c r="C9" s="4">
        <v>233</v>
      </c>
      <c r="D9" t="s">
        <v>185</v>
      </c>
      <c r="E9" t="s">
        <v>232</v>
      </c>
      <c r="F9" t="s">
        <v>289</v>
      </c>
    </row>
    <row r="10" spans="1:6" x14ac:dyDescent="0.25">
      <c r="A10" s="3" t="s">
        <v>294</v>
      </c>
      <c r="B10" t="s">
        <v>317</v>
      </c>
      <c r="C10" s="4">
        <v>1200</v>
      </c>
      <c r="D10" t="s">
        <v>189</v>
      </c>
      <c r="E10" t="s">
        <v>172</v>
      </c>
      <c r="F10" t="s">
        <v>289</v>
      </c>
    </row>
    <row r="11" spans="1:6" x14ac:dyDescent="0.25">
      <c r="A11" s="3" t="s">
        <v>86</v>
      </c>
      <c r="B11" t="s">
        <v>295</v>
      </c>
      <c r="C11" s="4">
        <v>585</v>
      </c>
      <c r="D11" t="s">
        <v>190</v>
      </c>
      <c r="E11" t="s">
        <v>86</v>
      </c>
      <c r="F11" t="s">
        <v>289</v>
      </c>
    </row>
    <row r="12" spans="1:6" x14ac:dyDescent="0.25">
      <c r="A12" s="3" t="s">
        <v>323</v>
      </c>
      <c r="B12" t="s">
        <v>296</v>
      </c>
      <c r="C12" s="4">
        <f>195+23+15+343*2</f>
        <v>919</v>
      </c>
      <c r="D12" t="s">
        <v>176</v>
      </c>
      <c r="E12" t="s">
        <v>39</v>
      </c>
      <c r="F12" t="s">
        <v>289</v>
      </c>
    </row>
    <row r="13" spans="1:6" x14ac:dyDescent="0.25">
      <c r="A13" s="3" t="s">
        <v>321</v>
      </c>
      <c r="B13" t="s">
        <v>298</v>
      </c>
      <c r="C13" s="4">
        <v>1080</v>
      </c>
      <c r="D13" t="s">
        <v>189</v>
      </c>
      <c r="E13" t="s">
        <v>154</v>
      </c>
      <c r="F13" t="s">
        <v>289</v>
      </c>
    </row>
    <row r="14" spans="1:6" x14ac:dyDescent="0.25">
      <c r="A14" s="3" t="s">
        <v>299</v>
      </c>
      <c r="B14" t="s">
        <v>300</v>
      </c>
      <c r="C14" s="4">
        <v>399</v>
      </c>
      <c r="D14" t="s">
        <v>176</v>
      </c>
      <c r="E14" t="s">
        <v>20</v>
      </c>
      <c r="F14" t="s">
        <v>289</v>
      </c>
    </row>
    <row r="15" spans="1:6" x14ac:dyDescent="0.25">
      <c r="A15" s="3" t="s">
        <v>316</v>
      </c>
      <c r="B15" t="s">
        <v>317</v>
      </c>
      <c r="C15" s="4">
        <v>310</v>
      </c>
      <c r="D15" t="s">
        <v>190</v>
      </c>
      <c r="E15" t="s">
        <v>90</v>
      </c>
      <c r="F15" t="s">
        <v>301</v>
      </c>
    </row>
    <row r="16" spans="1:6" x14ac:dyDescent="0.25">
      <c r="A16" s="3" t="s">
        <v>130</v>
      </c>
      <c r="B16" t="s">
        <v>302</v>
      </c>
      <c r="C16" s="4">
        <v>79</v>
      </c>
      <c r="D16" t="s">
        <v>186</v>
      </c>
      <c r="E16" t="s">
        <v>130</v>
      </c>
      <c r="F16" t="s">
        <v>289</v>
      </c>
    </row>
    <row r="17" spans="1:6" x14ac:dyDescent="0.25">
      <c r="A17" s="3" t="s">
        <v>324</v>
      </c>
      <c r="B17" t="s">
        <v>303</v>
      </c>
      <c r="C17" s="4">
        <f>1520+1440+160+315</f>
        <v>3435</v>
      </c>
      <c r="D17" t="s">
        <v>184</v>
      </c>
      <c r="E17" t="s">
        <v>5</v>
      </c>
      <c r="F17" t="s">
        <v>289</v>
      </c>
    </row>
    <row r="18" spans="1:6" x14ac:dyDescent="0.25">
      <c r="A18" s="3" t="s">
        <v>304</v>
      </c>
      <c r="B18" t="s">
        <v>305</v>
      </c>
      <c r="C18" s="4">
        <v>970</v>
      </c>
      <c r="D18" t="s">
        <v>176</v>
      </c>
      <c r="E18" t="s">
        <v>20</v>
      </c>
      <c r="F18" t="s">
        <v>289</v>
      </c>
    </row>
    <row r="19" spans="1:6" x14ac:dyDescent="0.25">
      <c r="A19" s="3" t="s">
        <v>306</v>
      </c>
      <c r="B19" t="s">
        <v>307</v>
      </c>
      <c r="C19" s="4">
        <v>144</v>
      </c>
      <c r="D19" t="s">
        <v>185</v>
      </c>
      <c r="E19" t="s">
        <v>232</v>
      </c>
      <c r="F19" t="s">
        <v>289</v>
      </c>
    </row>
    <row r="20" spans="1:6" x14ac:dyDescent="0.25">
      <c r="A20" s="3" t="s">
        <v>325</v>
      </c>
      <c r="B20" t="s">
        <v>300</v>
      </c>
      <c r="C20" s="4">
        <v>650</v>
      </c>
      <c r="D20" t="s">
        <v>189</v>
      </c>
      <c r="E20" t="s">
        <v>155</v>
      </c>
      <c r="F20" t="s">
        <v>289</v>
      </c>
    </row>
    <row r="21" spans="1:6" x14ac:dyDescent="0.25">
      <c r="A21" s="3" t="s">
        <v>326</v>
      </c>
      <c r="B21" t="s">
        <v>308</v>
      </c>
      <c r="C21" s="4">
        <v>170</v>
      </c>
      <c r="D21" t="s">
        <v>190</v>
      </c>
      <c r="E21" t="s">
        <v>86</v>
      </c>
      <c r="F21" t="s">
        <v>289</v>
      </c>
    </row>
    <row r="22" spans="1:6" x14ac:dyDescent="0.25">
      <c r="A22" s="3" t="s">
        <v>309</v>
      </c>
      <c r="B22" t="s">
        <v>295</v>
      </c>
      <c r="C22" s="4">
        <v>2767</v>
      </c>
      <c r="D22" t="s">
        <v>190</v>
      </c>
      <c r="E22" t="s">
        <v>78</v>
      </c>
      <c r="F22" t="s">
        <v>289</v>
      </c>
    </row>
    <row r="23" spans="1:6" x14ac:dyDescent="0.25">
      <c r="A23" s="3" t="s">
        <v>310</v>
      </c>
      <c r="B23" t="s">
        <v>300</v>
      </c>
      <c r="C23" s="4">
        <v>2624</v>
      </c>
      <c r="D23" t="s">
        <v>184</v>
      </c>
      <c r="E23" t="s">
        <v>5</v>
      </c>
      <c r="F23" t="s">
        <v>289</v>
      </c>
    </row>
    <row r="24" spans="1:6" x14ac:dyDescent="0.25">
      <c r="A24" s="3" t="s">
        <v>312</v>
      </c>
      <c r="B24" t="s">
        <v>286</v>
      </c>
      <c r="C24" s="4">
        <v>73</v>
      </c>
      <c r="D24" t="s">
        <v>186</v>
      </c>
      <c r="E24" t="s">
        <v>147</v>
      </c>
      <c r="F24" t="s">
        <v>289</v>
      </c>
    </row>
    <row r="25" spans="1:6" x14ac:dyDescent="0.25">
      <c r="A25" t="s">
        <v>313</v>
      </c>
      <c r="B25" t="s">
        <v>314</v>
      </c>
      <c r="C25" s="4">
        <v>1677</v>
      </c>
      <c r="D25" t="s">
        <v>190</v>
      </c>
      <c r="E25" t="s">
        <v>75</v>
      </c>
      <c r="F25" t="s">
        <v>289</v>
      </c>
    </row>
    <row r="26" spans="1:6" x14ac:dyDescent="0.25">
      <c r="C26" s="1">
        <f>SUM(C2:C25)</f>
        <v>21068.2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0B419-6C7A-4B6D-9A3C-2D9715076060}">
  <dimension ref="A1:BC19"/>
  <sheetViews>
    <sheetView workbookViewId="0"/>
  </sheetViews>
  <sheetFormatPr baseColWidth="10" defaultRowHeight="13.2" x14ac:dyDescent="0.25"/>
  <cols>
    <col min="1" max="256" width="8.88671875" customWidth="1"/>
  </cols>
  <sheetData>
    <row r="1" spans="1:55" x14ac:dyDescent="0.25">
      <c r="A1" t="s">
        <v>0</v>
      </c>
    </row>
    <row r="2" spans="1:5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55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  <c r="O3" t="s">
        <v>29</v>
      </c>
      <c r="P3" t="s">
        <v>30</v>
      </c>
      <c r="Q3" t="s">
        <v>31</v>
      </c>
      <c r="R3" t="s">
        <v>32</v>
      </c>
      <c r="S3" t="s">
        <v>33</v>
      </c>
      <c r="T3" t="s">
        <v>34</v>
      </c>
      <c r="U3" t="s">
        <v>35</v>
      </c>
      <c r="V3" t="s">
        <v>36</v>
      </c>
      <c r="W3" t="s">
        <v>37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43</v>
      </c>
      <c r="AD3" t="s">
        <v>44</v>
      </c>
      <c r="AE3" t="s">
        <v>45</v>
      </c>
      <c r="AF3" t="s">
        <v>46</v>
      </c>
      <c r="AG3" t="s">
        <v>47</v>
      </c>
      <c r="AH3" t="s">
        <v>48</v>
      </c>
      <c r="AI3" t="s">
        <v>49</v>
      </c>
      <c r="AJ3" t="s">
        <v>50</v>
      </c>
      <c r="AK3" t="s">
        <v>51</v>
      </c>
      <c r="AL3" t="s">
        <v>52</v>
      </c>
      <c r="AM3" t="s">
        <v>53</v>
      </c>
      <c r="AN3" t="s">
        <v>54</v>
      </c>
      <c r="AO3" t="s">
        <v>55</v>
      </c>
    </row>
    <row r="4" spans="1:55" x14ac:dyDescent="0.25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61</v>
      </c>
      <c r="G4" t="s">
        <v>62</v>
      </c>
      <c r="H4" t="s">
        <v>63</v>
      </c>
      <c r="I4" t="s">
        <v>64</v>
      </c>
      <c r="J4" t="s">
        <v>65</v>
      </c>
      <c r="K4" t="s">
        <v>66</v>
      </c>
      <c r="L4" t="s">
        <v>67</v>
      </c>
      <c r="M4" t="s">
        <v>68</v>
      </c>
      <c r="N4" t="s">
        <v>69</v>
      </c>
      <c r="O4" t="s">
        <v>70</v>
      </c>
    </row>
    <row r="5" spans="1:55" x14ac:dyDescent="0.25">
      <c r="A5" t="s">
        <v>71</v>
      </c>
      <c r="B5" t="s">
        <v>72</v>
      </c>
      <c r="C5" t="s">
        <v>73</v>
      </c>
      <c r="D5" t="s">
        <v>74</v>
      </c>
      <c r="E5" t="s">
        <v>75</v>
      </c>
      <c r="F5" t="s">
        <v>76</v>
      </c>
      <c r="G5" t="s">
        <v>77</v>
      </c>
      <c r="H5" t="s">
        <v>78</v>
      </c>
      <c r="I5" t="s">
        <v>79</v>
      </c>
      <c r="J5" t="s">
        <v>80</v>
      </c>
      <c r="K5" t="s">
        <v>81</v>
      </c>
      <c r="L5" t="s">
        <v>82</v>
      </c>
      <c r="M5" t="s">
        <v>83</v>
      </c>
      <c r="N5" t="s">
        <v>84</v>
      </c>
      <c r="O5" t="s">
        <v>85</v>
      </c>
      <c r="P5" t="s">
        <v>86</v>
      </c>
      <c r="Q5" t="s">
        <v>87</v>
      </c>
      <c r="R5" t="s">
        <v>88</v>
      </c>
      <c r="S5" t="s">
        <v>89</v>
      </c>
      <c r="T5" t="s">
        <v>90</v>
      </c>
      <c r="U5" t="s">
        <v>91</v>
      </c>
    </row>
    <row r="6" spans="1:55" x14ac:dyDescent="0.25">
      <c r="A6" t="s">
        <v>92</v>
      </c>
    </row>
    <row r="7" spans="1:55" x14ac:dyDescent="0.25">
      <c r="A7" t="s">
        <v>93</v>
      </c>
      <c r="B7" t="s">
        <v>94</v>
      </c>
      <c r="C7" t="s">
        <v>95</v>
      </c>
      <c r="D7" t="s">
        <v>96</v>
      </c>
      <c r="E7" t="s">
        <v>97</v>
      </c>
      <c r="F7" t="s">
        <v>98</v>
      </c>
      <c r="G7" t="s">
        <v>99</v>
      </c>
      <c r="H7" t="s">
        <v>100</v>
      </c>
      <c r="I7" t="s">
        <v>101</v>
      </c>
      <c r="J7" t="s">
        <v>102</v>
      </c>
      <c r="K7" t="s">
        <v>103</v>
      </c>
      <c r="L7" t="s">
        <v>104</v>
      </c>
      <c r="M7" t="s">
        <v>105</v>
      </c>
      <c r="N7" t="s">
        <v>106</v>
      </c>
      <c r="O7" t="s">
        <v>107</v>
      </c>
      <c r="P7" t="s">
        <v>108</v>
      </c>
      <c r="Q7" t="s">
        <v>109</v>
      </c>
      <c r="R7" t="s">
        <v>110</v>
      </c>
      <c r="S7" t="s">
        <v>111</v>
      </c>
      <c r="T7" t="s">
        <v>112</v>
      </c>
      <c r="U7" t="s">
        <v>113</v>
      </c>
      <c r="V7" t="s">
        <v>114</v>
      </c>
      <c r="W7" t="s">
        <v>115</v>
      </c>
      <c r="X7" t="s">
        <v>116</v>
      </c>
      <c r="Y7" t="s">
        <v>117</v>
      </c>
      <c r="Z7" t="s">
        <v>118</v>
      </c>
      <c r="AA7" t="s">
        <v>119</v>
      </c>
      <c r="AB7" t="s">
        <v>120</v>
      </c>
      <c r="AC7" t="s">
        <v>121</v>
      </c>
      <c r="AD7" t="s">
        <v>122</v>
      </c>
      <c r="AE7" t="s">
        <v>123</v>
      </c>
      <c r="AF7" t="s">
        <v>124</v>
      </c>
      <c r="AG7" t="s">
        <v>125</v>
      </c>
      <c r="AH7" t="s">
        <v>126</v>
      </c>
      <c r="AI7" t="s">
        <v>127</v>
      </c>
      <c r="AJ7" t="s">
        <v>128</v>
      </c>
      <c r="AK7" t="s">
        <v>129</v>
      </c>
      <c r="AL7" t="s">
        <v>130</v>
      </c>
      <c r="AM7" t="s">
        <v>131</v>
      </c>
      <c r="AN7" t="s">
        <v>132</v>
      </c>
      <c r="AO7" t="s">
        <v>133</v>
      </c>
      <c r="AP7" t="s">
        <v>134</v>
      </c>
      <c r="AQ7" t="s">
        <v>135</v>
      </c>
      <c r="AR7" t="s">
        <v>136</v>
      </c>
      <c r="AS7" t="s">
        <v>137</v>
      </c>
      <c r="AT7" t="s">
        <v>138</v>
      </c>
      <c r="AU7" t="s">
        <v>139</v>
      </c>
      <c r="AV7" t="s">
        <v>140</v>
      </c>
      <c r="AW7" t="s">
        <v>141</v>
      </c>
      <c r="AX7" t="s">
        <v>142</v>
      </c>
      <c r="AY7" t="s">
        <v>143</v>
      </c>
      <c r="AZ7" t="s">
        <v>144</v>
      </c>
      <c r="BA7" t="s">
        <v>145</v>
      </c>
      <c r="BB7" t="s">
        <v>146</v>
      </c>
      <c r="BC7" t="s">
        <v>147</v>
      </c>
    </row>
    <row r="8" spans="1:55" x14ac:dyDescent="0.25">
      <c r="A8" t="s">
        <v>148</v>
      </c>
      <c r="B8" t="s">
        <v>149</v>
      </c>
      <c r="C8" t="s">
        <v>150</v>
      </c>
      <c r="D8" t="s">
        <v>151</v>
      </c>
    </row>
    <row r="9" spans="1:55" x14ac:dyDescent="0.25">
      <c r="A9" t="s">
        <v>152</v>
      </c>
      <c r="B9" t="s">
        <v>153</v>
      </c>
      <c r="C9" t="s">
        <v>154</v>
      </c>
      <c r="D9" t="s">
        <v>155</v>
      </c>
      <c r="E9" t="s">
        <v>156</v>
      </c>
      <c r="F9" t="s">
        <v>157</v>
      </c>
      <c r="G9" t="s">
        <v>158</v>
      </c>
      <c r="H9" t="s">
        <v>159</v>
      </c>
      <c r="I9" t="s">
        <v>160</v>
      </c>
      <c r="J9" t="s">
        <v>161</v>
      </c>
      <c r="K9" t="s">
        <v>162</v>
      </c>
      <c r="L9" t="s">
        <v>163</v>
      </c>
      <c r="M9" t="s">
        <v>164</v>
      </c>
      <c r="N9" t="s">
        <v>165</v>
      </c>
      <c r="O9" t="s">
        <v>166</v>
      </c>
      <c r="P9" t="s">
        <v>167</v>
      </c>
      <c r="Q9" t="s">
        <v>168</v>
      </c>
      <c r="R9" t="s">
        <v>169</v>
      </c>
      <c r="S9" t="s">
        <v>170</v>
      </c>
      <c r="T9" t="s">
        <v>171</v>
      </c>
      <c r="U9" t="s">
        <v>172</v>
      </c>
      <c r="V9" t="s">
        <v>173</v>
      </c>
      <c r="W9" t="s">
        <v>174</v>
      </c>
      <c r="X9" t="s">
        <v>175</v>
      </c>
    </row>
    <row r="10" spans="1:55" x14ac:dyDescent="0.25">
      <c r="A10" t="s">
        <v>176</v>
      </c>
      <c r="B10" t="s">
        <v>177</v>
      </c>
      <c r="C10" t="s">
        <v>178</v>
      </c>
      <c r="D10" t="s">
        <v>179</v>
      </c>
      <c r="E10" t="s">
        <v>180</v>
      </c>
      <c r="F10" t="s">
        <v>181</v>
      </c>
      <c r="G10" t="s">
        <v>182</v>
      </c>
      <c r="H10" t="s">
        <v>183</v>
      </c>
      <c r="I10" t="s">
        <v>184</v>
      </c>
      <c r="J10" t="s">
        <v>185</v>
      </c>
      <c r="K10" t="s">
        <v>186</v>
      </c>
      <c r="L10" t="s">
        <v>187</v>
      </c>
      <c r="M10" t="s">
        <v>149</v>
      </c>
      <c r="N10" t="s">
        <v>188</v>
      </c>
      <c r="O10" t="s">
        <v>0</v>
      </c>
      <c r="P10" t="s">
        <v>189</v>
      </c>
      <c r="Q10" t="s">
        <v>190</v>
      </c>
    </row>
    <row r="11" spans="1:55" x14ac:dyDescent="0.25">
      <c r="A11" t="s">
        <v>179</v>
      </c>
      <c r="B11" t="s">
        <v>191</v>
      </c>
    </row>
    <row r="12" spans="1:55" x14ac:dyDescent="0.25">
      <c r="A12" t="s">
        <v>192</v>
      </c>
      <c r="B12" t="s">
        <v>193</v>
      </c>
      <c r="C12" t="s">
        <v>194</v>
      </c>
      <c r="D12" t="s">
        <v>195</v>
      </c>
      <c r="E12" t="s">
        <v>196</v>
      </c>
      <c r="F12" t="s">
        <v>197</v>
      </c>
      <c r="G12" t="s">
        <v>198</v>
      </c>
      <c r="H12" t="s">
        <v>199</v>
      </c>
      <c r="I12" t="s">
        <v>200</v>
      </c>
    </row>
    <row r="13" spans="1:55" x14ac:dyDescent="0.25">
      <c r="A13" t="s">
        <v>201</v>
      </c>
      <c r="B13" t="s">
        <v>202</v>
      </c>
      <c r="C13" t="s">
        <v>203</v>
      </c>
      <c r="D13" t="s">
        <v>204</v>
      </c>
      <c r="E13" t="s">
        <v>205</v>
      </c>
      <c r="F13" t="s">
        <v>206</v>
      </c>
      <c r="G13" t="s">
        <v>207</v>
      </c>
      <c r="H13" t="s">
        <v>208</v>
      </c>
      <c r="I13" t="s">
        <v>209</v>
      </c>
      <c r="J13" t="s">
        <v>210</v>
      </c>
      <c r="K13" t="s">
        <v>211</v>
      </c>
      <c r="L13" t="s">
        <v>212</v>
      </c>
      <c r="M13" t="s">
        <v>213</v>
      </c>
      <c r="N13" t="s">
        <v>214</v>
      </c>
      <c r="O13" t="s">
        <v>215</v>
      </c>
      <c r="P13" t="s">
        <v>216</v>
      </c>
      <c r="Q13" t="s">
        <v>217</v>
      </c>
      <c r="R13" t="s">
        <v>218</v>
      </c>
      <c r="S13" t="s">
        <v>219</v>
      </c>
      <c r="T13" t="s">
        <v>220</v>
      </c>
      <c r="U13" t="s">
        <v>221</v>
      </c>
      <c r="V13" t="s">
        <v>222</v>
      </c>
      <c r="W13" t="s">
        <v>223</v>
      </c>
      <c r="X13" t="s">
        <v>224</v>
      </c>
      <c r="Y13" t="s">
        <v>225</v>
      </c>
      <c r="Z13" t="s">
        <v>226</v>
      </c>
      <c r="AA13" t="s">
        <v>227</v>
      </c>
      <c r="AB13" t="s">
        <v>228</v>
      </c>
      <c r="AC13" t="s">
        <v>229</v>
      </c>
    </row>
    <row r="14" spans="1:55" x14ac:dyDescent="0.25">
      <c r="A14" t="s">
        <v>230</v>
      </c>
      <c r="B14" t="s">
        <v>231</v>
      </c>
      <c r="C14" t="s">
        <v>232</v>
      </c>
      <c r="D14" t="s">
        <v>233</v>
      </c>
      <c r="E14" t="s">
        <v>234</v>
      </c>
      <c r="F14" t="s">
        <v>235</v>
      </c>
      <c r="G14" t="s">
        <v>236</v>
      </c>
    </row>
    <row r="15" spans="1:55" x14ac:dyDescent="0.25">
      <c r="A15" t="s">
        <v>237</v>
      </c>
      <c r="B15" t="s">
        <v>238</v>
      </c>
      <c r="C15" t="s">
        <v>239</v>
      </c>
      <c r="D15" t="s">
        <v>240</v>
      </c>
      <c r="E15" t="s">
        <v>241</v>
      </c>
      <c r="F15" t="s">
        <v>242</v>
      </c>
      <c r="G15" t="s">
        <v>243</v>
      </c>
      <c r="H15" t="s">
        <v>244</v>
      </c>
      <c r="I15" t="s">
        <v>245</v>
      </c>
      <c r="J15" t="s">
        <v>246</v>
      </c>
      <c r="K15" t="s">
        <v>247</v>
      </c>
      <c r="L15" t="s">
        <v>248</v>
      </c>
      <c r="M15" t="s">
        <v>249</v>
      </c>
      <c r="N15" t="s">
        <v>250</v>
      </c>
      <c r="O15" t="s">
        <v>251</v>
      </c>
      <c r="P15" t="s">
        <v>252</v>
      </c>
      <c r="Q15" t="s">
        <v>253</v>
      </c>
      <c r="R15" t="s">
        <v>254</v>
      </c>
      <c r="S15" t="s">
        <v>255</v>
      </c>
      <c r="T15" t="s">
        <v>256</v>
      </c>
      <c r="U15" t="s">
        <v>257</v>
      </c>
      <c r="V15" t="s">
        <v>258</v>
      </c>
      <c r="W15" t="s">
        <v>259</v>
      </c>
    </row>
    <row r="16" spans="1:55" x14ac:dyDescent="0.25">
      <c r="A16" t="s">
        <v>260</v>
      </c>
    </row>
    <row r="17" spans="1:15" x14ac:dyDescent="0.25">
      <c r="A17" t="s">
        <v>178</v>
      </c>
    </row>
    <row r="18" spans="1:15" x14ac:dyDescent="0.25">
      <c r="A18" t="s">
        <v>261</v>
      </c>
      <c r="B18" t="s">
        <v>262</v>
      </c>
      <c r="C18" t="s">
        <v>263</v>
      </c>
      <c r="D18" t="s">
        <v>264</v>
      </c>
    </row>
    <row r="19" spans="1:15" x14ac:dyDescent="0.25">
      <c r="A19" t="s">
        <v>265</v>
      </c>
      <c r="B19" t="s">
        <v>266</v>
      </c>
      <c r="C19" t="s">
        <v>267</v>
      </c>
      <c r="D19" t="s">
        <v>268</v>
      </c>
      <c r="E19" t="s">
        <v>269</v>
      </c>
      <c r="F19" t="s">
        <v>270</v>
      </c>
      <c r="G19" t="s">
        <v>271</v>
      </c>
      <c r="H19" t="s">
        <v>272</v>
      </c>
      <c r="I19" t="s">
        <v>273</v>
      </c>
      <c r="J19" t="s">
        <v>274</v>
      </c>
      <c r="K19" t="s">
        <v>275</v>
      </c>
      <c r="L19" t="s">
        <v>276</v>
      </c>
      <c r="M19" t="s">
        <v>277</v>
      </c>
      <c r="N19" t="s">
        <v>278</v>
      </c>
      <c r="O19" t="s">
        <v>279</v>
      </c>
    </row>
  </sheetData>
  <pageMargins left="0.78740157499999996" right="0.78740157499999996" top="0.984251969" bottom="0.984251969" header="0.5" footer="0.5"/>
  <pageSetup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6642A68428DC4D9D03D71F7D4AC7D2" ma:contentTypeVersion="18" ma:contentTypeDescription="Crée un document." ma:contentTypeScope="" ma:versionID="8c6032fd69f52acfff2c8f72c2473b5d">
  <xsd:schema xmlns:xsd="http://www.w3.org/2001/XMLSchema" xmlns:xs="http://www.w3.org/2001/XMLSchema" xmlns:p="http://schemas.microsoft.com/office/2006/metadata/properties" xmlns:ns2="473b27d5-20ab-44b7-952c-a3be79934959" xmlns:ns3="ff6683c3-2979-4c36-bb6f-cd78521b6a13" targetNamespace="http://schemas.microsoft.com/office/2006/metadata/properties" ma:root="true" ma:fieldsID="16c3b276378b7699249c872206c21f85" ns2:_="" ns3:_="">
    <xsd:import namespace="473b27d5-20ab-44b7-952c-a3be79934959"/>
    <xsd:import namespace="ff6683c3-2979-4c36-bb6f-cd78521b6a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b27d5-20ab-44b7-952c-a3be799349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c28ef5-dc30-4815-93f3-e19b4fae033a}" ma:internalName="TaxCatchAll" ma:showField="CatchAllData" ma:web="473b27d5-20ab-44b7-952c-a3be799349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6683c3-2979-4c36-bb6f-cd78521b6a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eb57748b-5cfb-4c47-9f16-c9f0e67c5f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3b27d5-20ab-44b7-952c-a3be79934959" xsi:nil="true"/>
    <lcf76f155ced4ddcb4097134ff3c332f xmlns="ff6683c3-2979-4c36-bb6f-cd78521b6a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92480F-62C7-41D5-87D1-2564D8B7B9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0FE143-3545-4703-984E-831C9B2EC6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3b27d5-20ab-44b7-952c-a3be79934959"/>
    <ds:schemaRef ds:uri="ff6683c3-2979-4c36-bb6f-cd78521b6a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18520F-A9E6-4E7A-9430-F042533FB0A2}">
  <ds:schemaRefs>
    <ds:schemaRef ds:uri="http://schemas.microsoft.com/office/2006/metadata/properties"/>
    <ds:schemaRef ds:uri="http://schemas.microsoft.com/office/infopath/2007/PartnerControls"/>
    <ds:schemaRef ds:uri="473b27d5-20ab-44b7-952c-a3be79934959"/>
    <ds:schemaRef ds:uri="ff6683c3-2979-4c36-bb6f-cd78521b6a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19</vt:i4>
      </vt:variant>
    </vt:vector>
  </HeadingPairs>
  <TitlesOfParts>
    <vt:vector size="21" baseType="lpstr">
      <vt:lpstr>LISTE BATIMENTS</vt:lpstr>
      <vt:lpstr>DATAS</vt:lpstr>
      <vt:lpstr>ADMINISTRATION</vt:lpstr>
      <vt:lpstr>AUTRES_BIENS_IMMO</vt:lpstr>
      <vt:lpstr>BATIMENT_EN_COURS_CONSTRUC</vt:lpstr>
      <vt:lpstr>BATIMENT_VOUE_DEMOLITION</vt:lpstr>
      <vt:lpstr>BIENS_EXT</vt:lpstr>
      <vt:lpstr>BOIS_FORETS</vt:lpstr>
      <vt:lpstr>CHAPITEAU_STRUC_LEGERE</vt:lpstr>
      <vt:lpstr>CULTE</vt:lpstr>
      <vt:lpstr>ENSEIGNEMENT</vt:lpstr>
      <vt:lpstr>HABITATION</vt:lpstr>
      <vt:lpstr>INDUSTRIE_COMMERCE</vt:lpstr>
      <vt:lpstr>OUVRA_ART_GEN_CIV</vt:lpstr>
      <vt:lpstr>PAYS</vt:lpstr>
      <vt:lpstr>PORT</vt:lpstr>
      <vt:lpstr>SANITAIRE_SOCIAL</vt:lpstr>
      <vt:lpstr>SERRE</vt:lpstr>
      <vt:lpstr>SOCIOCULTUREL</vt:lpstr>
      <vt:lpstr>SPORT</vt:lpstr>
      <vt:lpstr>TYPE_RISQUE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DUMONT Lison</dc:creator>
  <cp:lastModifiedBy>HAU Helene</cp:lastModifiedBy>
  <dcterms:created xsi:type="dcterms:W3CDTF">2026-01-23T15:44:16Z</dcterms:created>
  <dcterms:modified xsi:type="dcterms:W3CDTF">2026-08-28T15:07:44Z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0x010100B56642A68428DC4D9D03D71F7D4AC7D2</vt:lpwstr>
  </property>
</Properties>
</file>